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11970/Pirkimo inicijavimas/Užsakovo dokumentai/1. Pirkimo dokumentai derinimui/"/>
    </mc:Choice>
  </mc:AlternateContent>
  <xr:revisionPtr revIDLastSave="0" documentId="13_ncr:1_{6594D12E-3819-4EDC-BE5F-7BE195B5CCBF}" xr6:coauthVersionLast="47" xr6:coauthVersionMax="47" xr10:uidLastSave="{00000000-0000-0000-0000-000000000000}"/>
  <bookViews>
    <workbookView xWindow="0" yWindow="1296" windowWidth="23040" windowHeight="12384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16" i="4"/>
  <c r="F15" i="4"/>
  <c r="F8" i="4"/>
  <c r="F9" i="4"/>
  <c r="F10" i="4"/>
  <c r="F11" i="4"/>
  <c r="F12" i="4"/>
  <c r="F13" i="4"/>
  <c r="F17" i="4" l="1" a="1"/>
  <c r="F17" i="4" s="1"/>
  <c r="F18" i="4" s="1"/>
  <c r="F19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<sst xmlns="http://schemas.openxmlformats.org/spreadsheetml/2006/main" count="50" uniqueCount="41">
  <si>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</si>
  <si>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</si>
  <si>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</si>
  <si>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</si>
  <si>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</si>
  <si>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</si>
  <si>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</si>
  <si>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</si>
  <si>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</si>
  <si>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</si>
  <si>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</si>
  <si>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</si>
  <si>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</si>
  <si>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</si>
  <si>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</si>
  <si>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</si>
  <si>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</si>
  <si>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</si>
  <si>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</si>
  <si>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>5.</t>
  </si>
  <si>
    <t>6.</t>
  </si>
  <si>
    <t>Elektroninio parašo sudarymo paslaugos, vertinant pagal atliktų transakcijų kiekį ir naudojant žemiau nurodytas priemones:</t>
  </si>
  <si>
    <t xml:space="preserve">SMART-ID </t>
  </si>
  <si>
    <t xml:space="preserve">SMART-CARD </t>
  </si>
  <si>
    <t xml:space="preserve">Mobile-ID </t>
  </si>
  <si>
    <t>1.1.</t>
  </si>
  <si>
    <t>1.2.</t>
  </si>
  <si>
    <t>1.3.</t>
  </si>
  <si>
    <t>Elektroninio parašo galiojimo patikros paslaugos</t>
  </si>
  <si>
    <t>6.1</t>
  </si>
  <si>
    <t>6.2.</t>
  </si>
  <si>
    <t xml:space="preserve">Elektroninio parašo pakėlimas iki ilgalaikio saugojimo elektroninio parašo formato (XADES-X-L) </t>
  </si>
  <si>
    <t>Sistemos konfigūravimo paslaugos</t>
  </si>
  <si>
    <t>Paslaugų teikėjo Sistemos integravimas su informacinėmis sistemomis, kuriose veiks Paslaugos</t>
  </si>
  <si>
    <t>Asmenų autentifikavimo paslaugos vertinant pagal atliktų  transakcijų kiekį ir naudojant žemiau nurodytas priemones:</t>
  </si>
  <si>
    <t>Preliminarus kiekis Sutarties galiojimo laikotarpiu, vnt</t>
  </si>
  <si>
    <t>(2025-GSC-970) Elektroninio parašo sudarymo ir autentiškumo patvirtinimo paslaugos</t>
  </si>
  <si>
    <t>Vnt.</t>
  </si>
  <si>
    <t>Val.</t>
  </si>
  <si>
    <t>Mato vnt.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</si>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</sst>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2" fontId="2" fillId="0" borderId="5" xfId="0" applyNumberFormat="1" applyFont="1" applyBorder="1"/>
    <xf numFmtId="2" fontId="2" fillId="0" borderId="0" xfId="0" applyNumberFormat="1" applyFont="1"/>
    <xf numFmtId="2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2"/>
  <sheetViews>
    <sheetView tabSelected="1" workbookViewId="0">
      <selection activeCell="I15" sqref="I15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4" width="18.88671875" style="1" customWidth="1"/>
    <col min="5" max="5" width="18" style="1" customWidth="1"/>
    <col min="6" max="6" width="17.6640625" style="15" customWidth="1"/>
    <col min="7" max="16384" width="8.88671875" style="1"/>
  </cols>
  <sheetData>
    <row r="1" spans="1:8" x14ac:dyDescent="0.25">
      <c r="A1" s="7"/>
      <c r="E1" s="24" t="s">
        <v>0</v>
      </c>
      <c r="F1" s="24"/>
    </row>
    <row r="2" spans="1:8" x14ac:dyDescent="0.25">
      <c r="A2" s="25" t="s">
        <v>1</v>
      </c>
      <c r="B2" s="25"/>
      <c r="C2" s="25"/>
      <c r="D2" s="25"/>
      <c r="E2" s="25"/>
      <c r="F2" s="25"/>
    </row>
    <row r="3" spans="1:8" ht="16.95" customHeight="1" x14ac:dyDescent="0.25">
      <c r="A3" s="31" t="s">
        <v>36</v>
      </c>
      <c r="B3" s="31"/>
      <c r="C3" s="31"/>
      <c r="D3" s="31"/>
      <c r="E3" s="31"/>
      <c r="F3" s="31"/>
      <c r="G3" s="31"/>
      <c r="H3" s="31"/>
    </row>
    <row r="4" spans="1:8" s="2" customFormat="1" ht="39.6" x14ac:dyDescent="0.25">
      <c r="A4" s="4" t="s">
        <v>3</v>
      </c>
      <c r="B4" s="4" t="s">
        <v>4</v>
      </c>
      <c r="C4" s="4" t="s">
        <v>35</v>
      </c>
      <c r="D4" s="5" t="s">
        <v>39</v>
      </c>
      <c r="E4" s="5" t="s">
        <v>5</v>
      </c>
      <c r="F4" s="11" t="s">
        <v>6</v>
      </c>
    </row>
    <row r="5" spans="1:8" x14ac:dyDescent="0.25">
      <c r="A5" s="4" t="s">
        <v>7</v>
      </c>
      <c r="B5" s="4" t="s">
        <v>8</v>
      </c>
      <c r="C5" s="4" t="s">
        <v>9</v>
      </c>
      <c r="D5" s="6" t="s">
        <v>40</v>
      </c>
      <c r="E5" s="6" t="s">
        <v>10</v>
      </c>
      <c r="F5" s="12" t="s">
        <v>11</v>
      </c>
    </row>
    <row r="6" spans="1:8" ht="46.8" customHeight="1" x14ac:dyDescent="0.25">
      <c r="A6" s="10" t="s">
        <v>12</v>
      </c>
      <c r="B6" s="28" t="s">
        <v>21</v>
      </c>
      <c r="C6" s="29"/>
      <c r="D6" s="29"/>
      <c r="E6" s="29"/>
      <c r="F6" s="30"/>
    </row>
    <row r="7" spans="1:8" x14ac:dyDescent="0.25">
      <c r="A7" s="10" t="s">
        <v>25</v>
      </c>
      <c r="B7" s="17" t="s">
        <v>22</v>
      </c>
      <c r="C7" s="10">
        <v>800000</v>
      </c>
      <c r="D7" s="10" t="s">
        <v>37</v>
      </c>
      <c r="E7" s="8"/>
      <c r="F7" s="16">
        <f t="shared" ref="F7:F13" si="0">C7*E7</f>
        <v>0</v>
      </c>
    </row>
    <row r="8" spans="1:8" x14ac:dyDescent="0.25">
      <c r="A8" s="10" t="s">
        <v>26</v>
      </c>
      <c r="B8" s="17" t="s">
        <v>23</v>
      </c>
      <c r="C8" s="10">
        <v>360000</v>
      </c>
      <c r="D8" s="10" t="s">
        <v>37</v>
      </c>
      <c r="E8" s="8"/>
      <c r="F8" s="16">
        <f t="shared" si="0"/>
        <v>0</v>
      </c>
    </row>
    <row r="9" spans="1:8" ht="13.8" thickBot="1" x14ac:dyDescent="0.3">
      <c r="A9" s="10" t="s">
        <v>27</v>
      </c>
      <c r="B9" s="17" t="s">
        <v>24</v>
      </c>
      <c r="C9" s="10">
        <v>800000</v>
      </c>
      <c r="D9" s="10" t="s">
        <v>37</v>
      </c>
      <c r="E9" s="8"/>
      <c r="F9" s="16">
        <f t="shared" si="0"/>
        <v>0</v>
      </c>
    </row>
    <row r="10" spans="1:8" ht="27" thickBot="1" x14ac:dyDescent="0.3">
      <c r="A10" s="10" t="s">
        <v>13</v>
      </c>
      <c r="B10" s="18" t="s">
        <v>28</v>
      </c>
      <c r="C10" s="10">
        <v>300000</v>
      </c>
      <c r="D10" s="10" t="s">
        <v>37</v>
      </c>
      <c r="E10" s="8"/>
      <c r="F10" s="16">
        <f t="shared" si="0"/>
        <v>0</v>
      </c>
    </row>
    <row r="11" spans="1:8" ht="52.8" x14ac:dyDescent="0.25">
      <c r="A11" s="10" t="s">
        <v>17</v>
      </c>
      <c r="B11" s="17" t="s">
        <v>31</v>
      </c>
      <c r="C11" s="10">
        <v>1000</v>
      </c>
      <c r="D11" s="10" t="s">
        <v>37</v>
      </c>
      <c r="E11" s="8"/>
      <c r="F11" s="16">
        <f t="shared" si="0"/>
        <v>0</v>
      </c>
    </row>
    <row r="12" spans="1:8" ht="26.4" x14ac:dyDescent="0.25">
      <c r="A12" s="10" t="s">
        <v>18</v>
      </c>
      <c r="B12" s="17" t="s">
        <v>32</v>
      </c>
      <c r="C12" s="10">
        <v>20</v>
      </c>
      <c r="D12" s="10" t="s">
        <v>38</v>
      </c>
      <c r="E12" s="8"/>
      <c r="F12" s="16">
        <f t="shared" si="0"/>
        <v>0</v>
      </c>
    </row>
    <row r="13" spans="1:8" ht="52.8" x14ac:dyDescent="0.25">
      <c r="A13" s="10" t="s">
        <v>19</v>
      </c>
      <c r="B13" s="17" t="s">
        <v>33</v>
      </c>
      <c r="C13" s="10">
        <v>1</v>
      </c>
      <c r="D13" s="10" t="s">
        <v>37</v>
      </c>
      <c r="E13" s="8"/>
      <c r="F13" s="16">
        <f t="shared" si="0"/>
        <v>0</v>
      </c>
    </row>
    <row r="14" spans="1:8" ht="66" customHeight="1" x14ac:dyDescent="0.25">
      <c r="A14" s="10" t="s">
        <v>20</v>
      </c>
      <c r="B14" s="28" t="s">
        <v>34</v>
      </c>
      <c r="C14" s="29"/>
      <c r="D14" s="29"/>
      <c r="E14" s="29"/>
      <c r="F14" s="30"/>
    </row>
    <row r="15" spans="1:8" x14ac:dyDescent="0.25">
      <c r="A15" s="10" t="s">
        <v>29</v>
      </c>
      <c r="B15" s="17" t="s">
        <v>22</v>
      </c>
      <c r="C15" s="10">
        <v>13000000</v>
      </c>
      <c r="D15" s="10" t="s">
        <v>37</v>
      </c>
      <c r="E15" s="9"/>
      <c r="F15" s="13">
        <f>SUM(C15*E15)</f>
        <v>0</v>
      </c>
    </row>
    <row r="16" spans="1:8" x14ac:dyDescent="0.25">
      <c r="A16" s="10" t="s">
        <v>30</v>
      </c>
      <c r="B16" s="17" t="s">
        <v>24</v>
      </c>
      <c r="C16" s="10">
        <v>3000000</v>
      </c>
      <c r="D16" s="10" t="s">
        <v>37</v>
      </c>
      <c r="E16" s="10"/>
      <c r="F16" s="13">
        <f>SUM(C16*E16)</f>
        <v>0</v>
      </c>
    </row>
    <row r="17" spans="1:6" x14ac:dyDescent="0.25">
      <c r="A17" s="26" t="s">
        <v>2</v>
      </c>
      <c r="B17" s="26"/>
      <c r="C17" s="26"/>
      <c r="D17" s="26"/>
      <c r="E17" s="27"/>
      <c r="F17" s="32" cm="1">
        <f t="array" ref="F17">SUM(F7:F13+F15+F16)</f>
        <v>0</v>
      </c>
    </row>
    <row r="18" spans="1:6" ht="15.6" x14ac:dyDescent="0.25">
      <c r="A18" s="20" t="s">
        <v>14</v>
      </c>
      <c r="B18" s="20"/>
      <c r="C18" s="20"/>
      <c r="D18" s="20"/>
      <c r="E18" s="20"/>
      <c r="F18" s="32">
        <f>SUM(F17*0.21)</f>
        <v>0</v>
      </c>
    </row>
    <row r="19" spans="1:6" x14ac:dyDescent="0.25">
      <c r="A19" s="21" t="s">
        <v>15</v>
      </c>
      <c r="B19" s="22"/>
      <c r="C19" s="22"/>
      <c r="D19" s="22"/>
      <c r="E19" s="23"/>
      <c r="F19" s="32">
        <f>SUM(F17+F18)</f>
        <v>0</v>
      </c>
    </row>
    <row r="20" spans="1:6" x14ac:dyDescent="0.25">
      <c r="A20" s="3"/>
      <c r="B20" s="3"/>
      <c r="C20" s="3"/>
      <c r="D20" s="3"/>
      <c r="E20" s="3"/>
      <c r="F20" s="14"/>
    </row>
    <row r="22" spans="1:6" ht="14.4" x14ac:dyDescent="0.3">
      <c r="A22" s="19" t="s">
        <v>16</v>
      </c>
      <c r="B22" s="19"/>
      <c r="C22" s="19"/>
      <c r="D22" s="19"/>
      <c r="E22" s="19"/>
      <c r="F22" s="19"/>
    </row>
  </sheetData>
  <mergeCells count="9">
    <mergeCell ref="A22:F22"/>
    <mergeCell ref="A18:E18"/>
    <mergeCell ref="A19:E19"/>
    <mergeCell ref="E1:F1"/>
    <mergeCell ref="A2:F2"/>
    <mergeCell ref="A17:E17"/>
    <mergeCell ref="B6:F6"/>
    <mergeCell ref="B14:F14"/>
    <mergeCell ref="A3:H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8e1067c2-82b2-43e6-ba4a-21d0911eaf9a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Ramutė Budrevičienė</cp:lastModifiedBy>
  <cp:revision/>
  <dcterms:created xsi:type="dcterms:W3CDTF">2023-10-31T10:19:24Z</dcterms:created>
  <dcterms:modified xsi:type="dcterms:W3CDTF">2025-12-10T09:29:36Z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